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21A2DD0-72DA-9142-8804-BE58E5967A42}" xr6:coauthVersionLast="47" xr6:coauthVersionMax="47" xr10:uidLastSave="{00000000-0000-0000-0000-000000000000}"/>
  <bookViews>
    <workbookView xWindow="0" yWindow="500" windowWidth="28800" windowHeight="15840" tabRatio="391" xr2:uid="{00000000-000D-0000-FFFF-FFFF00000000}"/>
  </bookViews>
  <sheets>
    <sheet name="POROČANJ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H12" i="1" l="1"/>
  <c r="G12" i="1"/>
</calcChain>
</file>

<file path=xl/sharedStrings.xml><?xml version="1.0" encoding="utf-8"?>
<sst xmlns="http://schemas.openxmlformats.org/spreadsheetml/2006/main" count="45" uniqueCount="25">
  <si>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</si>
  <si>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</si>
  <si>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</si>
  <si>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</si>
  <si>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</si>
  <si>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</si>
  <si>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</si>
  <si>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</si>
  <si>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</si>
  <si>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</si>
  <si>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</si>
  <si>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</si>
  <si>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Sredstva iz sklepa : 2 + DDV</t>
  </si>
  <si>
    <t>Mgc Bistrica, d.o.o.</t>
  </si>
  <si>
    <t>Cesta talcev 10, 1230 Domžale</t>
  </si>
  <si>
    <t>Tabor</t>
  </si>
  <si>
    <t>Petrol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</si>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</sst>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2" borderId="0" xfId="0" applyFont="1" applyFill="1"/>
    <xf numFmtId="0" fontId="9" fillId="2" borderId="0" xfId="0" applyFont="1" applyFill="1"/>
    <xf numFmtId="0" fontId="10" fillId="2" borderId="1" xfId="0" applyFont="1" applyFill="1" applyBorder="1"/>
    <xf numFmtId="0" fontId="10" fillId="2" borderId="0" xfId="0" applyFont="1" applyFill="1" applyAlignment="1">
      <alignment horizontal="center"/>
    </xf>
    <xf numFmtId="0" fontId="10" fillId="3" borderId="0" xfId="0" applyFont="1" applyFill="1"/>
    <xf numFmtId="0" fontId="9" fillId="3" borderId="0" xfId="0" applyFont="1" applyFill="1"/>
    <xf numFmtId="0" fontId="10" fillId="3" borderId="1" xfId="0" applyFont="1" applyFill="1" applyBorder="1"/>
    <xf numFmtId="0" fontId="10" fillId="3" borderId="0" xfId="0" applyFont="1" applyFill="1" applyAlignment="1">
      <alignment horizontal="center"/>
    </xf>
    <xf numFmtId="0" fontId="0" fillId="3" borderId="0" xfId="0" applyFill="1"/>
    <xf numFmtId="0" fontId="7" fillId="3" borderId="0" xfId="0" applyFont="1" applyFill="1" applyAlignment="1">
      <alignment horizontal="right"/>
    </xf>
    <xf numFmtId="3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3" fontId="7" fillId="4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5" borderId="4" xfId="0" applyFont="1" applyFill="1" applyBorder="1" applyAlignment="1">
      <alignment horizontal="left" wrapText="1"/>
    </xf>
    <xf numFmtId="0" fontId="11" fillId="5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7"/>
  <sheetViews>
    <sheetView tabSelected="1" topLeftCell="E5" workbookViewId="0">
      <selection activeCell="Q18" sqref="Q18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7.5" customWidth="1"/>
    <col min="13" max="13" width="17.6640625" customWidth="1"/>
    <col min="14" max="14" width="18.1640625" customWidth="1"/>
  </cols>
  <sheetData>
    <row r="2" spans="1:14" ht="33.75" customHeight="1" x14ac:dyDescent="0.25">
      <c r="F2" s="32" t="s">
        <v>11</v>
      </c>
      <c r="G2" s="33"/>
      <c r="H2" s="33"/>
      <c r="I2" s="33"/>
    </row>
    <row r="3" spans="1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1:14" s="17" customFormat="1" ht="31.5" customHeight="1" x14ac:dyDescent="0.2">
      <c r="A4" s="19" t="s">
        <v>16</v>
      </c>
      <c r="B4" s="20" t="s">
        <v>13</v>
      </c>
      <c r="C4" s="20" t="s">
        <v>14</v>
      </c>
      <c r="D4" s="19">
        <v>85364711</v>
      </c>
      <c r="E4" s="21">
        <v>3909077000</v>
      </c>
      <c r="F4" s="19">
        <v>99646317</v>
      </c>
      <c r="G4" s="22">
        <v>61540</v>
      </c>
      <c r="H4" s="22">
        <v>55522</v>
      </c>
      <c r="I4" s="22">
        <v>0</v>
      </c>
      <c r="J4" s="18"/>
    </row>
    <row r="5" spans="1:14" s="17" customFormat="1" ht="31.5" customHeight="1" x14ac:dyDescent="0.2">
      <c r="A5" s="19" t="s">
        <v>16</v>
      </c>
      <c r="B5" s="20" t="s">
        <v>13</v>
      </c>
      <c r="C5" s="20" t="s">
        <v>14</v>
      </c>
      <c r="D5" s="19">
        <v>85364711</v>
      </c>
      <c r="E5" s="21">
        <v>3909077000</v>
      </c>
      <c r="F5" s="19">
        <v>99639517</v>
      </c>
      <c r="G5" s="22">
        <v>32769</v>
      </c>
      <c r="H5" s="22">
        <v>6805</v>
      </c>
      <c r="I5" s="22">
        <v>0</v>
      </c>
      <c r="J5" s="18"/>
    </row>
    <row r="6" spans="1:14" s="17" customFormat="1" ht="31.5" customHeight="1" x14ac:dyDescent="0.2">
      <c r="A6" s="19" t="s">
        <v>16</v>
      </c>
      <c r="B6" s="20" t="s">
        <v>13</v>
      </c>
      <c r="C6" s="20" t="s">
        <v>14</v>
      </c>
      <c r="D6" s="19">
        <v>85364711</v>
      </c>
      <c r="E6" s="21">
        <v>3909077000</v>
      </c>
      <c r="F6" s="19">
        <v>99639518</v>
      </c>
      <c r="G6" s="22">
        <v>87834</v>
      </c>
      <c r="H6" s="22">
        <v>46290</v>
      </c>
      <c r="I6" s="22">
        <v>0</v>
      </c>
      <c r="J6" s="18"/>
    </row>
    <row r="7" spans="1:14" s="17" customFormat="1" ht="31.5" customHeight="1" x14ac:dyDescent="0.2">
      <c r="A7" s="19" t="s">
        <v>16</v>
      </c>
      <c r="B7" s="20" t="s">
        <v>13</v>
      </c>
      <c r="C7" s="20" t="s">
        <v>14</v>
      </c>
      <c r="D7" s="19">
        <v>85364711</v>
      </c>
      <c r="E7" s="21">
        <v>3909077000</v>
      </c>
      <c r="F7" s="19">
        <v>98234145</v>
      </c>
      <c r="G7" s="22">
        <v>17589</v>
      </c>
      <c r="H7" s="22">
        <v>15050</v>
      </c>
      <c r="I7" s="22">
        <v>0</v>
      </c>
      <c r="J7" s="18"/>
    </row>
    <row r="8" spans="1:14" s="17" customFormat="1" ht="31.5" customHeight="1" x14ac:dyDescent="0.2">
      <c r="A8" s="19" t="s">
        <v>16</v>
      </c>
      <c r="B8" s="20" t="s">
        <v>13</v>
      </c>
      <c r="C8" s="20" t="s">
        <v>14</v>
      </c>
      <c r="D8" s="19">
        <v>85364711</v>
      </c>
      <c r="E8" s="21">
        <v>3909077000</v>
      </c>
      <c r="F8" s="19">
        <v>98234144</v>
      </c>
      <c r="G8" s="22">
        <v>449</v>
      </c>
      <c r="H8" s="22">
        <v>313</v>
      </c>
      <c r="I8" s="22">
        <v>0</v>
      </c>
      <c r="J8" s="18"/>
    </row>
    <row r="9" spans="1:14" s="17" customFormat="1" ht="31.5" customHeight="1" x14ac:dyDescent="0.2">
      <c r="A9" s="19" t="s">
        <v>16</v>
      </c>
      <c r="B9" s="20" t="s">
        <v>13</v>
      </c>
      <c r="C9" s="20" t="s">
        <v>14</v>
      </c>
      <c r="D9" s="19">
        <v>85364711</v>
      </c>
      <c r="E9" s="21">
        <v>3909077000</v>
      </c>
      <c r="F9" s="19">
        <v>92568148</v>
      </c>
      <c r="G9" s="22">
        <v>1277</v>
      </c>
      <c r="H9" s="22">
        <v>741</v>
      </c>
      <c r="I9" s="22">
        <v>0</v>
      </c>
      <c r="J9" s="18"/>
    </row>
    <row r="10" spans="1:14" s="17" customFormat="1" ht="31.5" customHeight="1" x14ac:dyDescent="0.2">
      <c r="A10" s="23" t="s">
        <v>15</v>
      </c>
      <c r="B10" s="24" t="s">
        <v>13</v>
      </c>
      <c r="C10" s="24" t="s">
        <v>14</v>
      </c>
      <c r="D10" s="23">
        <v>85364711</v>
      </c>
      <c r="E10" s="25">
        <v>3909077000</v>
      </c>
      <c r="F10" s="23">
        <v>99652984</v>
      </c>
      <c r="G10" s="26">
        <v>341490</v>
      </c>
      <c r="H10" s="26">
        <v>271869</v>
      </c>
      <c r="I10" s="26">
        <v>0</v>
      </c>
      <c r="J10" s="18"/>
    </row>
    <row r="11" spans="1:14" ht="33" customHeight="1" x14ac:dyDescent="0.2">
      <c r="A11" s="27" t="s">
        <v>15</v>
      </c>
      <c r="B11" s="24" t="s">
        <v>13</v>
      </c>
      <c r="C11" s="24" t="s">
        <v>14</v>
      </c>
      <c r="D11" s="23">
        <v>85364711</v>
      </c>
      <c r="E11" s="25">
        <v>3909077000</v>
      </c>
      <c r="F11" s="28">
        <v>99639516</v>
      </c>
      <c r="G11" s="29">
        <v>16039</v>
      </c>
      <c r="H11" s="29">
        <v>15171</v>
      </c>
      <c r="I11" s="30">
        <v>0</v>
      </c>
      <c r="J11" s="12"/>
    </row>
    <row r="12" spans="1:14" ht="16" x14ac:dyDescent="0.2">
      <c r="B12" s="2"/>
      <c r="D12" s="5"/>
      <c r="E12" s="9"/>
      <c r="F12" s="13" t="s">
        <v>8</v>
      </c>
      <c r="G12" s="14">
        <f>SUM(G4:G11)</f>
        <v>558987</v>
      </c>
      <c r="H12" s="14">
        <f>SUM(H4:H11)</f>
        <v>411761</v>
      </c>
      <c r="I12" s="15"/>
      <c r="J12" s="12"/>
    </row>
    <row r="13" spans="1:14" ht="16" x14ac:dyDescent="0.2">
      <c r="D13" s="3"/>
      <c r="E13" s="8"/>
      <c r="F13" s="6"/>
      <c r="G13" s="4"/>
      <c r="H13" s="4"/>
    </row>
    <row r="14" spans="1:14" ht="16" x14ac:dyDescent="0.2">
      <c r="F14" s="16" t="s">
        <v>9</v>
      </c>
      <c r="G14" s="31">
        <f>50614.12+81910.46</f>
        <v>132524.58000000002</v>
      </c>
      <c r="H14" t="s">
        <v>10</v>
      </c>
      <c r="I14" t="s">
        <v>12</v>
      </c>
    </row>
    <row r="16" spans="1:14" ht="113" x14ac:dyDescent="0.2">
      <c r="G16" s="34" t="s">
        <v>17</v>
      </c>
      <c r="H16" s="35" t="s">
        <v>18</v>
      </c>
      <c r="I16" s="35" t="s">
        <v>19</v>
      </c>
      <c r="J16" s="35" t="s">
        <v>20</v>
      </c>
      <c r="K16" s="35" t="s">
        <v>21</v>
      </c>
      <c r="L16" s="35" t="s">
        <v>22</v>
      </c>
      <c r="M16" s="35" t="s">
        <v>23</v>
      </c>
      <c r="N16" s="35" t="s">
        <v>24</v>
      </c>
    </row>
    <row r="17" spans="7:14" x14ac:dyDescent="0.2">
      <c r="G17" s="36"/>
      <c r="H17" s="37"/>
      <c r="I17" s="37"/>
      <c r="J17" s="38"/>
      <c r="K17" s="38"/>
      <c r="L17" s="38"/>
      <c r="M17" s="38"/>
      <c r="N17" s="3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DF916DF0-A58C-4D59-BD17-136D43D46B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POROČANJE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